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5\AK_9983_Valytos daržovės\PD\"/>
    </mc:Choice>
  </mc:AlternateContent>
  <xr:revisionPtr revIDLastSave="28" documentId="8_{32C5B731-8F6E-43A7-BAFE-CB3AB97BB9ED}" xr6:coauthVersionLast="36" xr6:coauthVersionMax="36" xr10:uidLastSave="{06258AAE-D21D-495B-BE46-B43F897F3961}"/>
  <bookViews>
    <workbookView xWindow="-120" yWindow="-120" windowWidth="29040" windowHeight="15720" xr2:uid="{00000000-000D-0000-FFFF-FFFF00000000}"/>
  </bookViews>
  <sheets>
    <sheet name="Specifikacija" sheetId="1" r:id="rId1"/>
  </sheets>
  <definedNames>
    <definedName name="A">Specifikacija!#REF!</definedName>
  </definedNames>
  <calcPr calcId="191029" iterateDelta="1E-4"/>
</workbook>
</file>

<file path=xl/calcChain.xml><?xml version="1.0" encoding="utf-8"?>
<calcChain xmlns="http://schemas.openxmlformats.org/spreadsheetml/2006/main">
  <c r="G36" i="1" l="1"/>
  <c r="G35" i="1"/>
  <c r="G28" i="1"/>
  <c r="G27" i="1"/>
  <c r="G18" i="1"/>
  <c r="G19" i="1"/>
  <c r="G20" i="1"/>
  <c r="G17" i="1"/>
  <c r="G21" i="1" l="1"/>
  <c r="G22" i="1" s="1"/>
  <c r="G23" i="1" s="1"/>
  <c r="G37" i="1"/>
  <c r="G38" i="1" s="1"/>
  <c r="G39" i="1" s="1"/>
  <c r="G29" i="1"/>
  <c r="G30" i="1" s="1"/>
  <c r="G31" i="1" l="1"/>
</calcChain>
</file>

<file path=xl/sharedStrings.xml><?xml version="1.0" encoding="utf-8"?>
<sst xmlns="http://schemas.openxmlformats.org/spreadsheetml/2006/main" count="93" uniqueCount="56">
  <si>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</si>
  <si>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</si>
  <si>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</si>
  <si>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</si>
  <si>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</si>
  <si>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</si>
  <si>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</si>
  <si>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</si>
  <si>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</si>
  <si>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</si>
  <si>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</si>
  <si>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</si>
  <si>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</si>
  <si>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</si>
  <si>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</si>
  <si>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be PVM</t>
  </si>
  <si>
    <t>2 p. d. Bendra pasiūlymo kaina, Eur su PVM</t>
  </si>
  <si>
    <t>3 kartai per savaitę, Santariškių g. 2, Vilnius; Vytauto g. 2, Druskininkai; Vilties g. 2, Naujieji Valkininkai, Varėnos raj.</t>
  </si>
  <si>
    <t>Valyti virti burokėliai</t>
  </si>
  <si>
    <t>2 PIRKIMO DALIS</t>
  </si>
  <si>
    <t>Raugintos daržovės</t>
  </si>
  <si>
    <t>Rauginti agurkai</t>
  </si>
  <si>
    <t xml:space="preserve">Rauginti kopūstai </t>
  </si>
  <si>
    <t>1 p. d. Bendra pasiūlymo kaina, Eur be PVM</t>
  </si>
  <si>
    <t>1 p. d. Bendra pasiūlymo kaina, Eur su PVM</t>
  </si>
  <si>
    <t xml:space="preserve">Valyti svogūnai </t>
  </si>
  <si>
    <t>Perkamas kiekis (preliminarus)</t>
  </si>
  <si>
    <r>
      <t xml:space="preserve">Valytos bulvės - švarios, paruoštos tolimesniam apdorojimui. </t>
    </r>
    <r>
      <rPr>
        <b/>
        <sz val="12"/>
        <rFont val="Times New Roman"/>
        <family val="1"/>
        <charset val="186"/>
      </rPr>
      <t>Nesulfituotos.</t>
    </r>
    <r>
      <rPr>
        <sz val="12"/>
        <rFont val="Times New Roman"/>
        <family val="1"/>
        <charset val="186"/>
      </rPr>
      <t xml:space="preserve"> Išvaizda - švariai nuluptos, mechaniškai nepažeistos, nepakenktos puvėsio. Spalva - būdinga šviežioms bulvėms, nuo baltos iki šviesiai gelsvos, priklausomai nuo veislės, be tamsių dėmių. Kvapas - būdingas šviežioms bulvėms, be pašalinio kvapo. Skonis- būdingas šviežioms bulvėms, be pašalinio poskonio. Konsistensija - būdinga šviežioms bulvėms, sultinga, kieta. Produktas turi būti be GMO, neapdorotas jonizuojančia spinduliuote, be svetimkūnių (mineralinės ar biologinės kilmės, metalo, keramikos, stiklo, plastiko dalelės) ir pašalinių priemaišų. </t>
    </r>
    <r>
      <rPr>
        <b/>
        <sz val="12"/>
        <rFont val="Times New Roman"/>
        <family val="1"/>
        <charset val="186"/>
      </rPr>
      <t xml:space="preserve">Daržovės turi būti supakuotos vakuume. </t>
    </r>
    <r>
      <rPr>
        <sz val="12"/>
        <rFont val="Times New Roman"/>
        <family val="1"/>
        <charset val="186"/>
      </rPr>
      <t>Transportavimo temperatūra 0-+8 ̊C, fasavimas po 5-10 kg. Valytų bulvių galiojimo terminas pristatymo dieną iki tinkamumo vartoti termino pabaigos 3-4 paros.</t>
    </r>
  </si>
  <si>
    <r>
      <t xml:space="preserve">Skustos morkos - švarios, paruoštos tolimesniam apdorojimui. </t>
    </r>
    <r>
      <rPr>
        <b/>
        <sz val="12"/>
        <rFont val="Times New Roman"/>
        <family val="1"/>
        <charset val="186"/>
      </rPr>
      <t xml:space="preserve">Nesulfituotos. </t>
    </r>
    <r>
      <rPr>
        <sz val="12"/>
        <rFont val="Times New Roman"/>
        <family val="1"/>
        <charset val="186"/>
      </rPr>
      <t xml:space="preserve">Išvaizda - švariai nuskustos, be šaknų ar lapkočių likučių, mechaniškai nepažeistos, nepakenktos puvėsio. Spalva - būdinga šviežioms morkoms, oranžinė, be tamsių dėmių. Dėl kontakto su oru, gali turėti balsvą paviršių. Kvapas būdingas šviežioms morkoms, be pašalinio kvapo. Skonis- būdingas šviežioms morkoms, be pašalinio poskonio. Konsistensija - būdinga šviežioms morkoms, sultinga, stangri, traški. </t>
    </r>
    <r>
      <rPr>
        <b/>
        <sz val="12"/>
        <rFont val="Times New Roman"/>
        <family val="1"/>
        <charset val="186"/>
      </rPr>
      <t>Daržovės turi būti supakuotos vakuume.</t>
    </r>
    <r>
      <rPr>
        <b/>
        <sz val="12"/>
        <color rgb="FFFF0000"/>
        <rFont val="Times New Roman"/>
        <family val="1"/>
        <charset val="186"/>
      </rPr>
      <t xml:space="preserve"> </t>
    </r>
    <r>
      <rPr>
        <sz val="12"/>
        <rFont val="Times New Roman"/>
        <family val="1"/>
        <charset val="186"/>
      </rPr>
      <t>Transportavimo temperatūra 0-+8 ̊C, fasavimas po 5-10 kg. Valytų morkų galiojimo terminas pristatymo dieną iki tinkamumo vartoti termino pabaigos 4-5 paros.</t>
    </r>
  </si>
  <si>
    <r>
      <t xml:space="preserve">Valyti geltoni svogūnai. Išvaizda - švariai nulupti, mechaniškai nepažeisti, nepakenkti puvėsio. Spalva - būdinga šviežiems svogūnams, nuo šviesiai gelsvos iki geltonos su žalios ar geltonos spalvos juostelėmis. Priklausomai nuo veislės ir sezono spalvos intensyvumas gali kisti. Kvapas ir skonis - aštrus, šiek tiek aitrus, būdingas svogūnams. Tekstūra - traškūs, kramtant juntamos smulkios dalelės, šiek tiek sultingi. Produktas turi būti be GMO, neapdorotas jonizuojančia spinduliuote, be svetimkūnių (mineralinės ar biologinės kilmės, metalo, keramikos, stiklo, plastiko dalelės) ir pašalinių priemaišų. </t>
    </r>
    <r>
      <rPr>
        <b/>
        <sz val="12"/>
        <rFont val="Times New Roman"/>
        <family val="1"/>
        <charset val="186"/>
      </rPr>
      <t>Valyti svogūnai turi būti supakuoti vakuume.</t>
    </r>
    <r>
      <rPr>
        <sz val="12"/>
        <rFont val="Times New Roman"/>
        <family val="1"/>
        <charset val="186"/>
      </rPr>
      <t xml:space="preserve"> Transportavimo temperatūra 0-+6 ̊C, fasavimas po 3-5 kg. Valytų svogūnų galiojimo terminas pristatymo dieną iki tinkamumo vartoti termino pabaigos 4-5 paros.</t>
    </r>
  </si>
  <si>
    <r>
      <t xml:space="preserve">Virti burokėliai - termiškai apdoroti, paruošti tiesioginiam vartojimui. Išvaizda - tolygios spalvos, forma priklausomai nuo valymo, gali būti apvali arba netaisyklingos formos. Spalva - būdinga virtiems burokėliams - nuo šviesiai raudonos iki intensyvios tamsiai raudonos spalvos. Kvapas - būdingas virtiems burokėliams, be pašalinio kvapo. Skonis- būdingas virtiems burokėliams - saldus, be pašalinio prieskonio. Konsistensija - būdinga virtiems burokėliams, minkšta, nepervirusi, sultinga, tvirtos struktūros. </t>
    </r>
    <r>
      <rPr>
        <b/>
        <sz val="12"/>
        <rFont val="Times New Roman"/>
        <family val="1"/>
        <charset val="186"/>
      </rPr>
      <t xml:space="preserve">Daržovės turi būti supakuotos vakuume. </t>
    </r>
    <r>
      <rPr>
        <sz val="12"/>
        <rFont val="Times New Roman"/>
        <family val="1"/>
        <charset val="186"/>
      </rPr>
      <t xml:space="preserve">Transportavimo temperatūra +1-+8 ̊C, </t>
    </r>
    <r>
      <rPr>
        <b/>
        <sz val="12"/>
        <rFont val="Times New Roman"/>
        <family val="1"/>
        <charset val="186"/>
      </rPr>
      <t xml:space="preserve">fasavimas po 3-5 kg. gryno svorio, pakuotė ir esantis skystis negali būti įskaičiuotas į perkamą produkcijos kiekį. </t>
    </r>
    <r>
      <rPr>
        <sz val="12"/>
        <rFont val="Times New Roman"/>
        <family val="1"/>
        <charset val="186"/>
      </rPr>
      <t xml:space="preserve">Virtų burokėlių galiojimo terminas pristatymo dieną iki tinkamumo vartoti termino pabaigos ne mažiau kaip 3 mėn. </t>
    </r>
  </si>
  <si>
    <t>3 PIRKIMO DALIS</t>
  </si>
  <si>
    <t>Bulvių produktai</t>
  </si>
  <si>
    <t>3 p. d. Bendra pasiūlymo kaina, Eur be PVM</t>
  </si>
  <si>
    <t>3 p. d. Bendra pasiūlymo kaina, Eur su PVM</t>
  </si>
  <si>
    <t>Valytos ir tarkuotos bulvės</t>
  </si>
  <si>
    <r>
      <t xml:space="preserve">Valytos ir tarkuotos bulvės. Spalva - nuo baltos iki gelsvos, šviesiai rudos, priklausomai nuo
bulvių veislės. Spalva gali būti netolygi visoje masėje. Skonis ir kvapas būdingas tarkuotoms bulvėms, be pašalinio skonio ir kvapo. Gali būti jaučiamas švelnus rūgštumo poskonis. Išvaizda - Tarkuotos bulvės smulkios frakcijos. Drėgnumas priklauso nuo veislės, auginimo sąlygų, sezoniškumo. Galimi nežymūs defektai, patamsėjimas, papilkėjimas, pumpurų likučiai, frakcijų atsiskyrimas, masės sušokimas. Produktas turi būti be GMO, neapdorotas jonizuojančia spinduliuote, be svetimkūnių (mineralinės ar biologinės kilmės, metalo, keramikos, stiklo, plastiko dalelės) ir pašalinių priemaišų. Valytos ir tarkuotos bulvių masė </t>
    </r>
    <r>
      <rPr>
        <b/>
        <sz val="12"/>
        <rFont val="Times New Roman"/>
        <family val="1"/>
        <charset val="186"/>
      </rPr>
      <t xml:space="preserve">turi būti supakuota - PA/PE plėvelė, vakuumas. </t>
    </r>
    <r>
      <rPr>
        <sz val="12"/>
        <rFont val="Times New Roman"/>
        <family val="1"/>
        <charset val="186"/>
      </rPr>
      <t xml:space="preserve">Transportavimo temperatūra 0-+8 ̊C, fasavimas po 5 kg (±200 g). Tarkuotų bulvių masės minimalus galiojimo terminas pristatymo dieną iki tinkamumo vartoti termino pabaigos 4 paros. </t>
    </r>
  </si>
  <si>
    <t xml:space="preserve">Rauginti agurkai, nepjaustyti. Išvaizda - pailgi, nepjaustyti, traškūs, nesusiraukšlėję, be didelių sėklų ir uodegėlių. Spalva - nuo tamsiai žalios iki žalios su gelsvu atspalviu. Kvapas - intensyvus, būdingas raugintiems agurkams, jaučiamas silpnas česnako kvapas. Skonis - būdingas raugintiems agurkams, vidutiniškai rūgštūs, maloniai sūrūs su švelniu česnako prieskoniu.  Pakuotė ir ženklinimas: supakuota maistui tinkamoje taroje (pvz. kibirėliai, statinaitės, vaakuminė). Pakuotė sandari, nepažeista, švari. Ženklinimas lietuvių kalba, pagal Reglamentą (ES) Nr. 1169/2011: produkto pavadinimas, sudėtis, grynasis kiekis, maistingumo vertė, galiojimo terminas, laikymo sąlygos, gamintojas/tiekėjas, kilmės šalis. Produktas turi būti be GMO, neapdorotas jonizuojančia spinduliuote, be svetimkūnių (mineralinės ar biologinės kilmės, metalo, keramikos, stiklo, plastiko dalelės) ir pašalinių priemaišų. Kiekis ir svoris: grynojo produkto kiekis pakuotėje 3-5 kg).Daržovės turi būti tinkamai supakuotos, kad būtų reikiamai apsaugotos ir išvengta užterštumo. Raugintų agurkų galiojimo terminas pristatymo dieną iki tinkamumo vartoti termino pabaigos turi būti ne mažiau kaip 25 d.  </t>
  </si>
  <si>
    <t xml:space="preserve">4. Produktų pristatymo grafikas ir vieta pateiktas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</si>
  <si>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</si>
  <si>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2.Reikalavimas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</si>
  <si>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Valytos bulvės (nesulfituotos)</t>
  </si>
  <si>
    <t>Valytos morkos (nesulfituotos)</t>
  </si>
  <si>
    <t xml:space="preserve">6. Maisto produktų fasuotė turi atitikti žemiau lentelėje pateiktus reikalavimus. </t>
  </si>
  <si>
    <t xml:space="preserve">7. Pirkimo sutarties terminas 36 mėn. </t>
  </si>
  <si>
    <t>Valytos daržovės</t>
  </si>
  <si>
    <t xml:space="preserve">Nuvalyti, supjaustyti rauginti kopūstai (be papildomų konservantų). Galimos natūralios prieskoninės daržovės (morkos, kmynai, spanguolės ir pan.). Išvaizda - sultingi, vidutiniškai standūs, girgždantys. Lengvai kramtosi, jaučiamos smulkios dalelės. Spalva - nuo šviesiai gelsvos iki gelsvos su oranžiniu atspalviu. Prasidėjus naujam derliui, galimas žalsvas atspalvis. Kvapas - būdingas raugintiems kopūstams. Atidarius pakuotę gali būti jaučiamas aštresnis rūgšties kvapas. Skonis - vidutiniškai sūrūs, silpnai rūgštūs, gali būti jaučiamas nežymus saldumas. Pakuotė ir ženklinimas: supakuota maistui tinkamoje taroje (pvz., vakuuminė, kibirėliai). Pakuotė sandari, nepažeista, švari. Ženklinimas lietuvių kalba, pagal Reglamentą (ES) Nr. 1169/2011: produkto pavadinimas, sudėtis, grynasis kiekis, maistingumo vertė, galiojimo terminas, laikymo sąlygos, gamintojas/tiekėjas, kilmės šalis. Produktas turi būti be GMO, neapdorotas jonizuojančia spinduliuote, be svetimkūnių (mineralinės ar biologinės kilmės, metalo, keramikos, stiklo, plastiko dalelės) ir pašalinių priemaišų. Kiekis ir svoris: grynojo produkto kiekis pakuotėje 3–5 kg. Raugintų kopūstų galiojimo terminas pristatymo dieną iki tinkamumo vartoti termino pabaigos turi būti ne mažiau kaip 25 d. </t>
  </si>
  <si>
    <r>
      <t xml:space="preserve">Valytų ir tarkuotų bulvių masė cepelinams - Spalva  nuo baltos iki gelsvos, šviesiai rudos, priklausomai nuo bulvių veislės. Spalva gali būti netolygi visoje masėje.  Skonis ir kvapas būdingas tarkuotoms bulvėms, be pašalinio skonio ir kvapo. Gali būti jaučiamas švelnus rūgštumo poskonis. Bulvių masė smulkios frakcijos. Drėgnumas priklauso nuo veislės, auginimo sąlygų, sezoniškumo. Pakuotėje (iki 3%) galimi nežymūs defektai, patamsėjimas, papilkėjimas, pumpurų likučiai, frakcijų atsiskyrimas, masės sušokimas. Produktas turi būti be GMO, neapdorotas jonizuojančia spinduliuote, be svetimkūnių (mineralinės ar biologinės kilmės, metalo, keramikos, stiklo, plastiko dalelės) ir pašalinių priemaišų.Tarkuotų bulvių masė cepelinams </t>
    </r>
    <r>
      <rPr>
        <b/>
        <sz val="12"/>
        <rFont val="Times New Roman"/>
        <family val="1"/>
        <charset val="186"/>
      </rPr>
      <t xml:space="preserve">turi būti supakuota - PA/PE plėvelė, vakuumas. </t>
    </r>
    <r>
      <rPr>
        <sz val="12"/>
        <rFont val="Times New Roman"/>
        <family val="1"/>
        <charset val="186"/>
      </rPr>
      <t xml:space="preserve">Transportavimo temperatūra 0-+8 ̊C, fasavimas po 5 kg (±200 g). Tarkuotų bulvių masės cepelinams minimalus galiojimo terminas pristatymo dieną iki tinkamumo vartoti termino pabaigos 4 paros. </t>
    </r>
  </si>
  <si>
    <t xml:space="preserve">Valytų ir tarkuotų bulvių masė cepelinams </t>
  </si>
  <si>
    <t xml:space="preserve">8. Pirkėjas, esant poreikiui, gali įsigyti sutartyje nenurodytų, bet su pirkimo objektu susijusių prekių, kurių bendra vertė ne didesnė nei 10 % maksimalios sutarties vertės. </t>
  </si>
  <si>
    <t>9.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</si>
  <si>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10. Teikiant pasiūlymą, iš techninės specifikacijos galima pašalinti tas pirkimo dalis, kurioms pasiūlymas neteikiamas. </t>
  </si>
  <si>
    <t xml:space="preserve">3. Kiekviena pakuotė privalo būti su etiketėmis. Etiketėje turi būti nurodytas gamintojas, gaminio pavadinimas, standartas, kokia rūšis, produkto sudėtis, maistinė ir energinė vertė, galiojimo laikas.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t>
  </si>
  <si>
    <t xml:space="preserve">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 </t>
  </si>
  <si>
    <t>Preliminarus kiekis</t>
  </si>
  <si>
    <t>1 SPS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</si>
</sst>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b/>
      <sz val="12"/>
      <color rgb="FFFF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70">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2" fillId="0" borderId="0" xfId="0" applyFont="1" applyAlignment="1">
      <alignment horizontal="left"/>
    </xf>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8" fillId="3" borderId="0" xfId="0" applyFont="1" applyFill="1" applyAlignment="1">
      <alignment horizontal="left"/>
    </xf>
    <xf numFmtId="2" fontId="8" fillId="3" borderId="0" xfId="0" applyNumberFormat="1" applyFont="1" applyFill="1" applyAlignment="1">
      <alignment horizontal="center"/>
    </xf>
    <xf numFmtId="0" fontId="8" fillId="3" borderId="0" xfId="0" applyFont="1" applyFill="1" applyAlignment="1">
      <alignment vertical="center"/>
    </xf>
    <xf numFmtId="0" fontId="0" fillId="3" borderId="0" xfId="0" applyFill="1"/>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2" fillId="0" borderId="1" xfId="0" applyFont="1" applyBorder="1" applyAlignment="1">
      <alignment horizontal="left" vertical="center" wrapText="1"/>
    </xf>
    <xf numFmtId="0" fontId="0" fillId="0" borderId="0" xfId="0" applyAlignment="1">
      <alignment horizontal="left" vertical="top"/>
    </xf>
    <xf numFmtId="0" fontId="5" fillId="3" borderId="0" xfId="0" applyFont="1" applyFill="1"/>
    <xf numFmtId="0" fontId="4" fillId="0" borderId="1" xfId="0" applyFont="1" applyBorder="1" applyAlignment="1">
      <alignment horizontal="left" vertical="center" wrapText="1"/>
    </xf>
    <xf numFmtId="0" fontId="7" fillId="3" borderId="0" xfId="0" applyFont="1" applyFill="1" applyAlignment="1">
      <alignment horizontal="left" vertical="top"/>
    </xf>
    <xf numFmtId="4" fontId="2" fillId="3" borderId="9"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6" fillId="0" borderId="0" xfId="0" applyFont="1" applyAlignment="1">
      <alignment horizontal="left" wrapText="1"/>
    </xf>
    <xf numFmtId="0" fontId="7" fillId="0" borderId="0" xfId="0" applyFont="1" applyAlignment="1">
      <alignment horizontal="left" vertical="top" wrapText="1"/>
    </xf>
    <xf numFmtId="0" fontId="3"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justify" vertical="justify" wrapText="1"/>
    </xf>
    <xf numFmtId="2" fontId="2" fillId="0" borderId="0" xfId="0" applyNumberFormat="1" applyFont="1" applyAlignment="1">
      <alignment horizontal="right" vertical="center"/>
    </xf>
    <xf numFmtId="4" fontId="2" fillId="3" borderId="2" xfId="0" applyNumberFormat="1" applyFont="1" applyFill="1" applyBorder="1" applyAlignment="1">
      <alignment horizontal="center"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93"/>
  <sheetViews>
    <sheetView tabSelected="1" topLeftCell="A19" zoomScaleNormal="100" zoomScaleSheetLayoutView="100" workbookViewId="0">
      <selection activeCell="F18" sqref="F18"/>
    </sheetView>
  </sheetViews>
  <sheetFormatPr defaultColWidth="9.140625" defaultRowHeight="15.75" x14ac:dyDescent="0.25"/>
  <cols>
    <col min="1" max="1" width="6" style="5" customWidth="1"/>
    <col min="2" max="2" width="27.7109375" style="13" customWidth="1"/>
    <col min="3" max="3" width="89.285156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7" customWidth="1"/>
    <col min="11" max="11" width="10.5703125" style="4" bestFit="1" customWidth="1"/>
    <col min="12" max="16384" width="9.140625" style="4"/>
  </cols>
  <sheetData>
    <row r="1" spans="1:11" x14ac:dyDescent="0.25">
      <c r="J1" s="17" t="s">
        <v>55</v>
      </c>
    </row>
    <row r="2" spans="1:11" x14ac:dyDescent="0.25">
      <c r="A2" s="65" t="s">
        <v>7</v>
      </c>
      <c r="B2" s="65"/>
      <c r="C2" s="65"/>
      <c r="D2" s="65"/>
      <c r="E2" s="65"/>
      <c r="F2" s="65"/>
      <c r="G2" s="65"/>
      <c r="H2" s="65"/>
      <c r="I2" s="65"/>
      <c r="J2" s="65"/>
    </row>
    <row r="3" spans="1:11" ht="15.75" customHeight="1" x14ac:dyDescent="0.25">
      <c r="A3" s="63" t="s">
        <v>8</v>
      </c>
      <c r="B3" s="63"/>
      <c r="C3" s="63"/>
      <c r="D3" s="63"/>
      <c r="E3" s="63"/>
      <c r="F3" s="63"/>
      <c r="G3" s="63"/>
      <c r="H3" s="63"/>
      <c r="I3" s="24"/>
      <c r="J3" s="25"/>
    </row>
    <row r="4" spans="1:11" customFormat="1" ht="50.25" customHeight="1" x14ac:dyDescent="0.2">
      <c r="A4" s="64" t="s">
        <v>53</v>
      </c>
      <c r="B4" s="64"/>
      <c r="C4" s="64"/>
      <c r="D4" s="64"/>
      <c r="E4" s="64"/>
      <c r="F4" s="64"/>
      <c r="G4" s="64"/>
      <c r="H4" s="64"/>
      <c r="I4" s="64"/>
      <c r="J4" s="64"/>
    </row>
    <row r="5" spans="1:11" s="26" customFormat="1" ht="45.75" customHeight="1" x14ac:dyDescent="0.25">
      <c r="A5" s="64" t="s">
        <v>40</v>
      </c>
      <c r="B5" s="64"/>
      <c r="C5" s="64"/>
      <c r="D5" s="64"/>
      <c r="E5" s="64"/>
      <c r="F5" s="64"/>
      <c r="G5" s="64"/>
      <c r="H5" s="64"/>
      <c r="I5" s="64"/>
      <c r="J5" s="64"/>
    </row>
    <row r="6" spans="1:11" s="51" customFormat="1" ht="51" customHeight="1" x14ac:dyDescent="0.2">
      <c r="A6" s="64" t="s">
        <v>52</v>
      </c>
      <c r="B6" s="64"/>
      <c r="C6" s="64"/>
      <c r="D6" s="64"/>
      <c r="E6" s="64"/>
      <c r="F6" s="64"/>
      <c r="G6" s="64"/>
      <c r="H6" s="64"/>
      <c r="I6" s="64"/>
      <c r="J6" s="64"/>
    </row>
    <row r="7" spans="1:11" s="51" customFormat="1" ht="35.25" customHeight="1" x14ac:dyDescent="0.2">
      <c r="A7" s="64" t="s">
        <v>38</v>
      </c>
      <c r="B7" s="64"/>
      <c r="C7" s="64"/>
      <c r="D7" s="64"/>
      <c r="E7" s="64"/>
      <c r="F7" s="64"/>
      <c r="G7" s="64"/>
      <c r="H7" s="64"/>
      <c r="I7" s="64"/>
      <c r="J7" s="64"/>
    </row>
    <row r="8" spans="1:11" customFormat="1" ht="51" customHeight="1" x14ac:dyDescent="0.2">
      <c r="A8" s="64" t="s">
        <v>39</v>
      </c>
      <c r="B8" s="64"/>
      <c r="C8" s="64"/>
      <c r="D8" s="64"/>
      <c r="E8" s="64"/>
      <c r="F8" s="64"/>
      <c r="G8" s="64"/>
      <c r="H8" s="64"/>
      <c r="I8" s="64"/>
      <c r="J8" s="64"/>
    </row>
    <row r="9" spans="1:11" customFormat="1" ht="20.25" customHeight="1" x14ac:dyDescent="0.2">
      <c r="A9" s="67" t="s">
        <v>43</v>
      </c>
      <c r="B9" s="67"/>
      <c r="C9" s="67"/>
      <c r="D9" s="67"/>
      <c r="E9" s="67"/>
      <c r="F9" s="67"/>
      <c r="G9" s="67"/>
      <c r="H9" s="67"/>
      <c r="I9" s="67"/>
      <c r="J9" s="67"/>
    </row>
    <row r="10" spans="1:11" s="47" customFormat="1" ht="17.25" customHeight="1" x14ac:dyDescent="0.25">
      <c r="A10" s="44" t="s">
        <v>44</v>
      </c>
      <c r="B10" s="44"/>
      <c r="C10" s="44"/>
      <c r="D10" s="44"/>
      <c r="E10" s="44"/>
      <c r="F10" s="44"/>
      <c r="G10" s="44"/>
      <c r="H10" s="44"/>
      <c r="I10" s="45"/>
      <c r="J10" s="46"/>
    </row>
    <row r="11" spans="1:11" s="52" customFormat="1" x14ac:dyDescent="0.25">
      <c r="A11" s="44" t="s">
        <v>49</v>
      </c>
      <c r="B11" s="54"/>
      <c r="C11" s="44"/>
      <c r="D11" s="44"/>
      <c r="E11" s="44"/>
      <c r="F11" s="44"/>
      <c r="G11" s="44"/>
      <c r="H11" s="44"/>
      <c r="I11" s="44"/>
      <c r="J11" s="45"/>
      <c r="K11" s="46"/>
    </row>
    <row r="12" spans="1:11" s="52" customFormat="1" x14ac:dyDescent="0.25">
      <c r="A12" s="44" t="s">
        <v>50</v>
      </c>
      <c r="B12" s="44"/>
      <c r="C12" s="44"/>
      <c r="D12" s="44"/>
      <c r="E12" s="44"/>
      <c r="F12" s="44"/>
      <c r="G12" s="44"/>
      <c r="H12" s="44"/>
      <c r="I12" s="44"/>
      <c r="J12" s="45"/>
      <c r="K12" s="46"/>
    </row>
    <row r="13" spans="1:11" s="52" customFormat="1" ht="15" x14ac:dyDescent="0.2">
      <c r="A13" s="66" t="s">
        <v>51</v>
      </c>
      <c r="B13" s="66"/>
      <c r="C13" s="66"/>
      <c r="D13" s="66"/>
      <c r="E13" s="66"/>
      <c r="F13" s="66"/>
      <c r="G13" s="66"/>
      <c r="H13" s="66"/>
      <c r="I13" s="66"/>
      <c r="J13" s="66"/>
      <c r="K13" s="46"/>
    </row>
    <row r="14" spans="1:11" ht="47.25" x14ac:dyDescent="0.25">
      <c r="A14" s="3" t="s">
        <v>5</v>
      </c>
      <c r="B14" s="12" t="s">
        <v>4</v>
      </c>
      <c r="C14" s="3" t="s">
        <v>1</v>
      </c>
      <c r="D14" s="3" t="s">
        <v>0</v>
      </c>
      <c r="E14" s="37" t="s">
        <v>54</v>
      </c>
      <c r="F14" s="3" t="s">
        <v>10</v>
      </c>
      <c r="G14" s="3" t="s">
        <v>11</v>
      </c>
      <c r="H14" s="3" t="s">
        <v>14</v>
      </c>
      <c r="I14" s="9" t="s">
        <v>6</v>
      </c>
      <c r="J14" s="3" t="s">
        <v>13</v>
      </c>
    </row>
    <row r="15" spans="1:11" x14ac:dyDescent="0.25">
      <c r="A15" s="3"/>
      <c r="B15" s="14" t="s">
        <v>12</v>
      </c>
      <c r="C15" s="11"/>
      <c r="D15" s="3"/>
      <c r="E15" s="3"/>
      <c r="F15" s="3"/>
      <c r="G15" s="3"/>
      <c r="H15" s="3"/>
      <c r="I15" s="23"/>
      <c r="J15" s="16"/>
    </row>
    <row r="16" spans="1:11" x14ac:dyDescent="0.25">
      <c r="A16" s="3"/>
      <c r="B16" s="15" t="s">
        <v>45</v>
      </c>
      <c r="C16" s="11"/>
      <c r="D16" s="3"/>
      <c r="E16" s="3"/>
      <c r="F16" s="3"/>
      <c r="G16" s="3"/>
      <c r="H16" s="3"/>
      <c r="I16" s="23"/>
      <c r="J16" s="16"/>
    </row>
    <row r="17" spans="1:10" ht="144.75" customHeight="1" x14ac:dyDescent="0.25">
      <c r="A17" s="3">
        <v>1</v>
      </c>
      <c r="B17" s="41" t="s">
        <v>41</v>
      </c>
      <c r="C17" s="40" t="s">
        <v>27</v>
      </c>
      <c r="D17" s="34" t="s">
        <v>9</v>
      </c>
      <c r="E17" s="2">
        <v>130000</v>
      </c>
      <c r="F17" s="18"/>
      <c r="G17" s="34">
        <f>E17*F17</f>
        <v>0</v>
      </c>
      <c r="H17" s="34"/>
      <c r="I17" s="69">
        <v>258000</v>
      </c>
      <c r="J17" s="42" t="s">
        <v>17</v>
      </c>
    </row>
    <row r="18" spans="1:10" ht="129" customHeight="1" x14ac:dyDescent="0.25">
      <c r="A18" s="3">
        <v>2</v>
      </c>
      <c r="B18" s="41" t="s">
        <v>42</v>
      </c>
      <c r="C18" s="40" t="s">
        <v>28</v>
      </c>
      <c r="D18" s="34" t="s">
        <v>9</v>
      </c>
      <c r="E18" s="2">
        <v>66000</v>
      </c>
      <c r="F18" s="18"/>
      <c r="G18" s="34">
        <f t="shared" ref="G18:G20" si="0">E18*F18</f>
        <v>0</v>
      </c>
      <c r="H18" s="34"/>
      <c r="I18" s="55"/>
      <c r="J18" s="42" t="s">
        <v>17</v>
      </c>
    </row>
    <row r="19" spans="1:10" ht="143.25" customHeight="1" x14ac:dyDescent="0.25">
      <c r="A19" s="3">
        <v>3</v>
      </c>
      <c r="B19" s="50" t="s">
        <v>25</v>
      </c>
      <c r="C19" s="40" t="s">
        <v>29</v>
      </c>
      <c r="D19" s="34" t="s">
        <v>9</v>
      </c>
      <c r="E19" s="2">
        <v>10000</v>
      </c>
      <c r="F19" s="18"/>
      <c r="G19" s="34">
        <f t="shared" si="0"/>
        <v>0</v>
      </c>
      <c r="H19" s="34"/>
      <c r="I19" s="55"/>
      <c r="J19" s="42" t="s">
        <v>17</v>
      </c>
    </row>
    <row r="20" spans="1:10" ht="147" customHeight="1" x14ac:dyDescent="0.25">
      <c r="A20" s="3">
        <v>4</v>
      </c>
      <c r="B20" s="41" t="s">
        <v>18</v>
      </c>
      <c r="C20" s="40" t="s">
        <v>30</v>
      </c>
      <c r="D20" s="34" t="s">
        <v>9</v>
      </c>
      <c r="E20" s="2">
        <v>25000</v>
      </c>
      <c r="F20" s="18"/>
      <c r="G20" s="34">
        <f t="shared" si="0"/>
        <v>0</v>
      </c>
      <c r="H20" s="34"/>
      <c r="I20" s="56"/>
      <c r="J20" s="42" t="s">
        <v>17</v>
      </c>
    </row>
    <row r="21" spans="1:10" x14ac:dyDescent="0.25">
      <c r="A21" s="8"/>
      <c r="B21" s="19"/>
      <c r="C21" s="68" t="s">
        <v>23</v>
      </c>
      <c r="D21" s="68"/>
      <c r="E21" s="68"/>
      <c r="F21" s="68"/>
      <c r="G21" s="18">
        <f>SUM(G17:G20)</f>
        <v>0</v>
      </c>
      <c r="H21" s="7"/>
      <c r="I21" s="48"/>
    </row>
    <row r="22" spans="1:10" x14ac:dyDescent="0.25">
      <c r="A22" s="8"/>
      <c r="B22" s="19"/>
      <c r="C22" s="59" t="s">
        <v>2</v>
      </c>
      <c r="D22" s="60"/>
      <c r="E22" s="10"/>
      <c r="F22" s="8" t="s">
        <v>3</v>
      </c>
      <c r="G22" s="18">
        <f>G21*0.21</f>
        <v>0</v>
      </c>
      <c r="H22" s="7"/>
      <c r="I22" s="48"/>
    </row>
    <row r="23" spans="1:10" x14ac:dyDescent="0.25">
      <c r="A23" s="8"/>
      <c r="B23" s="19"/>
      <c r="C23" s="61" t="s">
        <v>24</v>
      </c>
      <c r="D23" s="61"/>
      <c r="E23" s="61"/>
      <c r="F23" s="62"/>
      <c r="G23" s="18">
        <f>G21+G22</f>
        <v>0</v>
      </c>
      <c r="H23" s="7"/>
      <c r="I23" s="48"/>
    </row>
    <row r="24" spans="1:10" ht="47.25" x14ac:dyDescent="0.25">
      <c r="A24" s="3" t="s">
        <v>5</v>
      </c>
      <c r="B24" s="36" t="s">
        <v>4</v>
      </c>
      <c r="C24" s="3" t="s">
        <v>1</v>
      </c>
      <c r="D24" s="37" t="s">
        <v>0</v>
      </c>
      <c r="E24" s="37" t="s">
        <v>26</v>
      </c>
      <c r="F24" s="37" t="s">
        <v>10</v>
      </c>
      <c r="G24" s="37" t="s">
        <v>11</v>
      </c>
      <c r="H24" s="37" t="s">
        <v>14</v>
      </c>
      <c r="I24" s="38" t="s">
        <v>6</v>
      </c>
      <c r="J24" s="37" t="s">
        <v>13</v>
      </c>
    </row>
    <row r="25" spans="1:10" ht="21" customHeight="1" x14ac:dyDescent="0.25">
      <c r="A25" s="6"/>
      <c r="B25" s="22" t="s">
        <v>19</v>
      </c>
      <c r="C25" s="1"/>
      <c r="D25" s="18"/>
      <c r="E25" s="2"/>
      <c r="F25" s="18"/>
      <c r="G25" s="18"/>
      <c r="H25" s="18"/>
      <c r="I25" s="20"/>
      <c r="J25" s="21"/>
    </row>
    <row r="26" spans="1:10" x14ac:dyDescent="0.25">
      <c r="A26" s="6"/>
      <c r="B26" s="43" t="s">
        <v>20</v>
      </c>
      <c r="C26" s="40"/>
      <c r="D26" s="34"/>
      <c r="E26" s="39"/>
      <c r="F26" s="34"/>
      <c r="G26" s="34"/>
      <c r="H26" s="34"/>
      <c r="I26" s="49"/>
      <c r="J26" s="35"/>
    </row>
    <row r="27" spans="1:10" ht="224.25" customHeight="1" x14ac:dyDescent="0.25">
      <c r="A27" s="6">
        <v>1</v>
      </c>
      <c r="B27" s="53" t="s">
        <v>22</v>
      </c>
      <c r="C27" s="1" t="s">
        <v>46</v>
      </c>
      <c r="D27" s="18" t="s">
        <v>9</v>
      </c>
      <c r="E27" s="2">
        <v>11000</v>
      </c>
      <c r="F27" s="18"/>
      <c r="G27" s="34">
        <f>E27*F27</f>
        <v>0</v>
      </c>
      <c r="H27" s="34"/>
      <c r="I27" s="55">
        <v>37300</v>
      </c>
      <c r="J27" s="42" t="s">
        <v>17</v>
      </c>
    </row>
    <row r="28" spans="1:10" ht="207" customHeight="1" x14ac:dyDescent="0.25">
      <c r="A28" s="6">
        <v>2</v>
      </c>
      <c r="B28" s="53" t="s">
        <v>21</v>
      </c>
      <c r="C28" s="1" t="s">
        <v>37</v>
      </c>
      <c r="D28" s="18" t="s">
        <v>9</v>
      </c>
      <c r="E28" s="2">
        <v>3375</v>
      </c>
      <c r="F28" s="18"/>
      <c r="G28" s="34">
        <f>E28*F28</f>
        <v>0</v>
      </c>
      <c r="H28" s="34"/>
      <c r="I28" s="56"/>
      <c r="J28" s="42" t="s">
        <v>17</v>
      </c>
    </row>
    <row r="29" spans="1:10" x14ac:dyDescent="0.25">
      <c r="A29" s="8"/>
      <c r="B29" s="19"/>
      <c r="C29" s="57" t="s">
        <v>15</v>
      </c>
      <c r="D29" s="57"/>
      <c r="E29" s="57"/>
      <c r="F29" s="58"/>
      <c r="G29" s="18">
        <f>SUM(G27:G28)</f>
        <v>0</v>
      </c>
      <c r="H29" s="7"/>
      <c r="I29" s="27"/>
    </row>
    <row r="30" spans="1:10" x14ac:dyDescent="0.25">
      <c r="A30" s="8"/>
      <c r="B30" s="19"/>
      <c r="C30" s="59" t="s">
        <v>2</v>
      </c>
      <c r="D30" s="60"/>
      <c r="E30" s="10"/>
      <c r="F30" s="8" t="s">
        <v>3</v>
      </c>
      <c r="G30" s="18">
        <f>G29*0.21</f>
        <v>0</v>
      </c>
      <c r="H30" s="7"/>
    </row>
    <row r="31" spans="1:10" x14ac:dyDescent="0.25">
      <c r="A31" s="8"/>
      <c r="B31" s="19"/>
      <c r="C31" s="61" t="s">
        <v>16</v>
      </c>
      <c r="D31" s="61"/>
      <c r="E31" s="61"/>
      <c r="F31" s="62"/>
      <c r="G31" s="18">
        <f>G29+G30</f>
        <v>0</v>
      </c>
      <c r="H31" s="7"/>
    </row>
    <row r="32" spans="1:10" s="33" customFormat="1" ht="47.25" x14ac:dyDescent="0.25">
      <c r="A32" s="3" t="s">
        <v>5</v>
      </c>
      <c r="B32" s="12" t="s">
        <v>4</v>
      </c>
      <c r="C32" s="3" t="s">
        <v>1</v>
      </c>
      <c r="D32" s="3" t="s">
        <v>0</v>
      </c>
      <c r="E32" s="3" t="s">
        <v>26</v>
      </c>
      <c r="F32" s="3" t="s">
        <v>10</v>
      </c>
      <c r="G32" s="37" t="s">
        <v>11</v>
      </c>
      <c r="H32" s="37" t="s">
        <v>14</v>
      </c>
      <c r="I32" s="38" t="s">
        <v>6</v>
      </c>
      <c r="J32" s="37" t="s">
        <v>13</v>
      </c>
    </row>
    <row r="33" spans="1:10" s="33" customFormat="1" x14ac:dyDescent="0.25">
      <c r="A33" s="6"/>
      <c r="B33" s="22" t="s">
        <v>31</v>
      </c>
      <c r="C33" s="1"/>
      <c r="D33" s="18"/>
      <c r="E33" s="2"/>
      <c r="F33" s="18"/>
      <c r="G33" s="18"/>
      <c r="H33" s="18"/>
      <c r="I33" s="20"/>
      <c r="J33" s="21"/>
    </row>
    <row r="34" spans="1:10" s="33" customFormat="1" x14ac:dyDescent="0.25">
      <c r="A34" s="6"/>
      <c r="B34" s="22" t="s">
        <v>32</v>
      </c>
      <c r="C34" s="1"/>
      <c r="D34" s="18"/>
      <c r="E34" s="2"/>
      <c r="F34" s="18"/>
      <c r="G34" s="34"/>
      <c r="H34" s="34"/>
      <c r="I34" s="49"/>
      <c r="J34" s="35"/>
    </row>
    <row r="35" spans="1:10" s="33" customFormat="1" ht="178.5" customHeight="1" x14ac:dyDescent="0.25">
      <c r="A35" s="6">
        <v>1</v>
      </c>
      <c r="B35" s="53" t="s">
        <v>48</v>
      </c>
      <c r="C35" s="1" t="s">
        <v>47</v>
      </c>
      <c r="D35" s="18" t="s">
        <v>9</v>
      </c>
      <c r="E35" s="2">
        <v>1800</v>
      </c>
      <c r="F35" s="18"/>
      <c r="G35" s="34">
        <f>E35*F35</f>
        <v>0</v>
      </c>
      <c r="H35" s="34"/>
      <c r="I35" s="55">
        <v>4700</v>
      </c>
      <c r="J35" s="42" t="s">
        <v>17</v>
      </c>
    </row>
    <row r="36" spans="1:10" s="33" customFormat="1" ht="178.5" customHeight="1" x14ac:dyDescent="0.25">
      <c r="A36" s="6">
        <v>2</v>
      </c>
      <c r="B36" s="53" t="s">
        <v>35</v>
      </c>
      <c r="C36" s="1" t="s">
        <v>36</v>
      </c>
      <c r="D36" s="18" t="s">
        <v>9</v>
      </c>
      <c r="E36" s="2">
        <v>200</v>
      </c>
      <c r="F36" s="18"/>
      <c r="G36" s="34">
        <f>E36*F36</f>
        <v>0</v>
      </c>
      <c r="H36" s="34"/>
      <c r="I36" s="56"/>
      <c r="J36" s="42" t="s">
        <v>17</v>
      </c>
    </row>
    <row r="37" spans="1:10" s="33" customFormat="1" x14ac:dyDescent="0.25">
      <c r="A37" s="8"/>
      <c r="B37" s="19"/>
      <c r="C37" s="57" t="s">
        <v>33</v>
      </c>
      <c r="D37" s="57"/>
      <c r="E37" s="57"/>
      <c r="F37" s="58"/>
      <c r="G37" s="18">
        <f>SUM(G35:G36)</f>
        <v>0</v>
      </c>
      <c r="H37" s="7"/>
      <c r="I37" s="27"/>
      <c r="J37" s="17"/>
    </row>
    <row r="38" spans="1:10" s="33" customFormat="1" x14ac:dyDescent="0.25">
      <c r="A38" s="8"/>
      <c r="B38" s="19"/>
      <c r="C38" s="59" t="s">
        <v>2</v>
      </c>
      <c r="D38" s="60"/>
      <c r="E38" s="10"/>
      <c r="F38" s="8" t="s">
        <v>3</v>
      </c>
      <c r="G38" s="18">
        <f>G37*0.21</f>
        <v>0</v>
      </c>
      <c r="H38" s="7"/>
      <c r="I38" s="7"/>
      <c r="J38" s="17"/>
    </row>
    <row r="39" spans="1:10" s="33" customFormat="1" x14ac:dyDescent="0.25">
      <c r="A39" s="8"/>
      <c r="B39" s="19"/>
      <c r="C39" s="61" t="s">
        <v>34</v>
      </c>
      <c r="D39" s="61"/>
      <c r="E39" s="61"/>
      <c r="F39" s="62"/>
      <c r="G39" s="18">
        <f>G37+G38</f>
        <v>0</v>
      </c>
      <c r="H39" s="7"/>
      <c r="I39" s="7"/>
      <c r="J39" s="17"/>
    </row>
    <row r="40" spans="1:10" s="33" customFormat="1" ht="15" x14ac:dyDescent="0.25">
      <c r="A40" s="28"/>
      <c r="B40" s="29"/>
      <c r="C40" s="30"/>
      <c r="D40" s="28"/>
      <c r="E40" s="28"/>
      <c r="F40" s="28"/>
      <c r="G40" s="28"/>
      <c r="H40" s="28"/>
      <c r="I40" s="31"/>
      <c r="J40" s="32"/>
    </row>
    <row r="41" spans="1:10" s="33" customFormat="1" ht="15" x14ac:dyDescent="0.25">
      <c r="A41" s="28"/>
      <c r="B41" s="29"/>
      <c r="C41" s="30"/>
      <c r="D41" s="28"/>
      <c r="E41" s="28"/>
      <c r="F41" s="28"/>
      <c r="G41" s="28"/>
      <c r="H41" s="28"/>
      <c r="I41" s="31"/>
      <c r="J41" s="32"/>
    </row>
    <row r="42" spans="1:10" s="33" customFormat="1" ht="15" x14ac:dyDescent="0.25">
      <c r="A42" s="28"/>
      <c r="B42" s="29"/>
      <c r="C42" s="30"/>
      <c r="D42" s="28"/>
      <c r="E42" s="28"/>
      <c r="F42" s="28"/>
      <c r="G42" s="28"/>
      <c r="H42" s="28"/>
      <c r="I42" s="31"/>
      <c r="J42" s="32"/>
    </row>
    <row r="43" spans="1:10" s="33" customFormat="1" ht="15" x14ac:dyDescent="0.25">
      <c r="A43" s="28"/>
      <c r="B43" s="29"/>
      <c r="C43" s="30"/>
      <c r="D43" s="28"/>
      <c r="E43" s="28"/>
      <c r="F43" s="28"/>
      <c r="G43" s="28"/>
      <c r="H43" s="28"/>
      <c r="I43" s="31"/>
      <c r="J43" s="32"/>
    </row>
    <row r="44" spans="1:10" s="33" customFormat="1" ht="15" x14ac:dyDescent="0.25">
      <c r="A44" s="28"/>
      <c r="B44" s="29"/>
      <c r="C44" s="30"/>
      <c r="D44" s="28"/>
      <c r="E44" s="28"/>
      <c r="F44" s="28"/>
      <c r="G44" s="28"/>
      <c r="H44" s="28"/>
      <c r="I44" s="31"/>
      <c r="J44" s="32"/>
    </row>
    <row r="45" spans="1:10" s="33" customFormat="1" ht="15" x14ac:dyDescent="0.25">
      <c r="A45" s="28"/>
      <c r="B45" s="29"/>
      <c r="C45" s="30"/>
      <c r="D45" s="28"/>
      <c r="E45" s="28"/>
      <c r="F45" s="28"/>
      <c r="G45" s="28"/>
      <c r="H45" s="28"/>
      <c r="I45" s="31"/>
      <c r="J45" s="32"/>
    </row>
    <row r="46" spans="1:10" s="33" customFormat="1" ht="15" x14ac:dyDescent="0.25">
      <c r="A46" s="28"/>
      <c r="B46" s="29"/>
      <c r="C46" s="30"/>
      <c r="D46" s="28"/>
      <c r="E46" s="28"/>
      <c r="F46" s="28"/>
      <c r="G46" s="28"/>
      <c r="H46" s="28"/>
      <c r="I46" s="31"/>
      <c r="J46" s="32"/>
    </row>
    <row r="47" spans="1:10" s="33" customFormat="1" ht="15" x14ac:dyDescent="0.25">
      <c r="A47" s="28"/>
      <c r="B47" s="29"/>
      <c r="C47" s="30"/>
      <c r="D47" s="28"/>
      <c r="E47" s="28"/>
      <c r="F47" s="28"/>
      <c r="G47" s="28"/>
      <c r="H47" s="28"/>
      <c r="I47" s="31"/>
      <c r="J47" s="32"/>
    </row>
    <row r="48" spans="1:10" s="33" customFormat="1" ht="15" x14ac:dyDescent="0.25">
      <c r="A48" s="28"/>
      <c r="B48" s="29"/>
      <c r="C48" s="30"/>
      <c r="D48" s="28"/>
      <c r="E48" s="28"/>
      <c r="F48" s="28"/>
      <c r="G48" s="28"/>
      <c r="H48" s="28"/>
      <c r="I48" s="31"/>
      <c r="J48" s="32"/>
    </row>
    <row r="49" spans="1:10" s="33" customFormat="1" ht="15" x14ac:dyDescent="0.25">
      <c r="A49" s="28"/>
      <c r="B49" s="29"/>
      <c r="C49" s="30"/>
      <c r="D49" s="28"/>
      <c r="E49" s="28"/>
      <c r="F49" s="28"/>
      <c r="G49" s="28"/>
      <c r="H49" s="28"/>
      <c r="I49" s="31"/>
      <c r="J49" s="32"/>
    </row>
    <row r="50" spans="1:10" s="33" customFormat="1" ht="15" x14ac:dyDescent="0.25">
      <c r="A50" s="28"/>
      <c r="B50" s="29"/>
      <c r="C50" s="30"/>
      <c r="D50" s="28"/>
      <c r="E50" s="28"/>
      <c r="F50" s="28"/>
      <c r="G50" s="28"/>
      <c r="H50" s="28"/>
      <c r="I50" s="31"/>
      <c r="J50" s="32"/>
    </row>
    <row r="51" spans="1:10" s="33" customFormat="1" ht="15" x14ac:dyDescent="0.25">
      <c r="A51" s="28"/>
      <c r="B51" s="29"/>
      <c r="C51" s="30"/>
      <c r="D51" s="28"/>
      <c r="E51" s="28"/>
      <c r="F51" s="28"/>
      <c r="G51" s="28"/>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row r="386" spans="1:10" s="33" customFormat="1" ht="15" x14ac:dyDescent="0.25">
      <c r="A386" s="28"/>
      <c r="B386" s="29"/>
      <c r="C386" s="30"/>
      <c r="D386" s="28"/>
      <c r="E386" s="28"/>
      <c r="F386" s="28"/>
      <c r="G386" s="28"/>
      <c r="H386" s="28"/>
      <c r="I386" s="31"/>
      <c r="J386" s="32"/>
    </row>
    <row r="387" spans="1:10" s="33" customFormat="1" ht="15" x14ac:dyDescent="0.25">
      <c r="A387" s="28"/>
      <c r="B387" s="29"/>
      <c r="C387" s="30"/>
      <c r="D387" s="28"/>
      <c r="E387" s="28"/>
      <c r="F387" s="28"/>
      <c r="G387" s="28"/>
      <c r="H387" s="28"/>
      <c r="I387" s="31"/>
      <c r="J387" s="32"/>
    </row>
    <row r="388" spans="1:10" s="33" customFormat="1" ht="15" x14ac:dyDescent="0.25">
      <c r="A388" s="28"/>
      <c r="B388" s="29"/>
      <c r="C388" s="30"/>
      <c r="D388" s="28"/>
      <c r="E388" s="28"/>
      <c r="F388" s="28"/>
      <c r="G388" s="28"/>
      <c r="H388" s="28"/>
      <c r="I388" s="31"/>
      <c r="J388" s="32"/>
    </row>
    <row r="389" spans="1:10" s="33" customFormat="1" ht="15" x14ac:dyDescent="0.25">
      <c r="A389" s="28"/>
      <c r="B389" s="29"/>
      <c r="C389" s="30"/>
      <c r="D389" s="28"/>
      <c r="E389" s="28"/>
      <c r="F389" s="28"/>
      <c r="G389" s="28"/>
      <c r="H389" s="28"/>
      <c r="I389" s="31"/>
      <c r="J389" s="32"/>
    </row>
    <row r="390" spans="1:10" s="33" customFormat="1" ht="15" x14ac:dyDescent="0.25">
      <c r="A390" s="28"/>
      <c r="B390" s="29"/>
      <c r="C390" s="30"/>
      <c r="D390" s="28"/>
      <c r="E390" s="28"/>
      <c r="F390" s="28"/>
      <c r="G390" s="28"/>
      <c r="H390" s="28"/>
      <c r="I390" s="31"/>
      <c r="J390" s="32"/>
    </row>
    <row r="391" spans="1:10" s="33" customFormat="1" ht="15" x14ac:dyDescent="0.25">
      <c r="A391" s="28"/>
      <c r="B391" s="29"/>
      <c r="C391" s="30"/>
      <c r="D391" s="28"/>
      <c r="E391" s="28"/>
      <c r="F391" s="28"/>
      <c r="G391" s="28"/>
      <c r="H391" s="28"/>
      <c r="I391" s="31"/>
      <c r="J391" s="32"/>
    </row>
    <row r="392" spans="1:10" s="33" customFormat="1" ht="15" x14ac:dyDescent="0.25">
      <c r="A392" s="28"/>
      <c r="B392" s="29"/>
      <c r="C392" s="30"/>
      <c r="D392" s="28"/>
      <c r="E392" s="28"/>
      <c r="F392" s="28"/>
      <c r="G392" s="28"/>
      <c r="H392" s="28"/>
      <c r="I392" s="31"/>
      <c r="J392" s="32"/>
    </row>
    <row r="393" spans="1:10" s="33" customFormat="1" ht="15" x14ac:dyDescent="0.25">
      <c r="A393" s="28"/>
      <c r="B393" s="29"/>
      <c r="C393" s="30"/>
      <c r="D393" s="28"/>
      <c r="E393" s="28"/>
      <c r="F393" s="28"/>
      <c r="G393" s="28"/>
      <c r="H393" s="28"/>
      <c r="I393" s="31"/>
      <c r="J393" s="32"/>
    </row>
  </sheetData>
  <mergeCells count="21">
    <mergeCell ref="C29:F29"/>
    <mergeCell ref="I27:I28"/>
    <mergeCell ref="A3:H3"/>
    <mergeCell ref="A4:J4"/>
    <mergeCell ref="A2:J2"/>
    <mergeCell ref="A5:J5"/>
    <mergeCell ref="A6:J6"/>
    <mergeCell ref="A13:J13"/>
    <mergeCell ref="A7:J7"/>
    <mergeCell ref="A8:J8"/>
    <mergeCell ref="A9:J9"/>
    <mergeCell ref="C23:F23"/>
    <mergeCell ref="C21:F21"/>
    <mergeCell ref="C22:D22"/>
    <mergeCell ref="I17:I20"/>
    <mergeCell ref="I35:I36"/>
    <mergeCell ref="C37:F37"/>
    <mergeCell ref="C38:D38"/>
    <mergeCell ref="C39:F39"/>
    <mergeCell ref="C30:D30"/>
    <mergeCell ref="C31:F31"/>
  </mergeCells>
  <phoneticPr fontId="1" type="noConversion"/>
  <pageMargins left="0" right="0" top="0" bottom="0" header="0" footer="0"/>
  <pageSetup paperSize="9"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CDD75-3E55-4360-BFB1-3F1AA24F8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52E03F-4D00-4F93-8497-E2A29E43B43D}">
  <ds:schemaRefs>
    <ds:schemaRef ds:uri="http://purl.org/dc/elements/1.1/"/>
    <ds:schemaRef ds:uri="http://purl.org/dc/term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5bae7d12-13eb-4134-a1d8-2ddc8d2534e1"/>
    <ds:schemaRef ds:uri="http://purl.org/dc/dcmitype/"/>
  </ds:schemaRefs>
</ds:datastoreItem>
</file>

<file path=customXml/itemProps3.xml><?xml version="1.0" encoding="utf-8"?>
<ds:datastoreItem xmlns:ds="http://schemas.openxmlformats.org/officeDocument/2006/customXml" ds:itemID="{CFDC1CCC-A924-4571-AFE7-D5B1D87EA1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2025-09-12T10:57:23Z</cp:lastPrinted>
  <dcterms:created xsi:type="dcterms:W3CDTF">2014-05-05T06:21:30Z</dcterms:created>
  <dcterms:modified xsi:type="dcterms:W3CDTF">2025-09-24T11:44:51Z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